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Metallic Minerals)\Exploration\_Projects\Keno-Lightning\Exploration\Drilling\2017\Homestake\Diamond\HS17-028\Log_Summary\"/>
    </mc:Choice>
  </mc:AlternateContent>
  <bookViews>
    <workbookView xWindow="0" yWindow="915" windowWidth="19200" windowHeight="7815" activeTab="2" xr2:uid="{00000000-000D-0000-FFFF-FFFF00000000}"/>
  </bookViews>
  <sheets>
    <sheet name="Summary" sheetId="1" r:id="rId1"/>
    <sheet name="Logging form" sheetId="2" r:id="rId2"/>
    <sheet name="Samples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3" i="2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3" i="3"/>
</calcChain>
</file>

<file path=xl/sharedStrings.xml><?xml version="1.0" encoding="utf-8"?>
<sst xmlns="http://schemas.openxmlformats.org/spreadsheetml/2006/main" count="345" uniqueCount="183">
  <si>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</si>
  <si>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</si>
  <si>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</si>
  <si>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</si>
  <si>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</si>
  <si>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</si>
  <si>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</si>
  <si>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</si>
  <si>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</si>
  <si>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</si>
  <si>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</si>
  <si>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</si>
  <si>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</si>
  <si>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</si>
  <si>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</si>
  <si>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</si>
  <si>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</si>
  <si>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</si>
  <si>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</si>
  <si>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</si>
  <si>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</si>
  <si>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</si>
  <si>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</si>
  <si>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</si>
  <si>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</si>
  <si>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</si>
  <si>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</si>
  <si>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</si>
  <si>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</si>
  <si>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</si>
  <si>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</si>
  <si>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</si>
  <si>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</si>
  <si>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</si>
  <si>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</si>
  <si>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</si>
  <si>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</si>
  <si>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</si>
  <si>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</si>
  <si>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</si>
  <si>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</si>
  <si>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</si>
  <si>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</si>
  <si>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</si>
  <si>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</si>
  <si>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</si>
  <si>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</si>
  <si>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</si>
  <si>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</si>
  <si>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</si>
  <si>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</si>
  <si>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</si>
  <si>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Date</t>
  </si>
  <si>
    <t>Sample No</t>
  </si>
  <si>
    <t>Sample type</t>
  </si>
  <si>
    <t>Sampled by</t>
  </si>
  <si>
    <t>Bag No</t>
  </si>
  <si>
    <t>Tag No</t>
  </si>
  <si>
    <t>Comments</t>
  </si>
  <si>
    <t>LITHA_%</t>
  </si>
  <si>
    <t>LITHB_%</t>
  </si>
  <si>
    <t>STRUCTURE</t>
  </si>
  <si>
    <t>STRUC_TCA</t>
  </si>
  <si>
    <t>SAMPLE</t>
  </si>
  <si>
    <t>SAMPLE_FROM</t>
  </si>
  <si>
    <t>SAMPLE_TO</t>
  </si>
  <si>
    <t>COMMENTS</t>
  </si>
  <si>
    <t>CORE</t>
  </si>
  <si>
    <t>BLANK</t>
  </si>
  <si>
    <t>CDUP</t>
  </si>
  <si>
    <t>HQ</t>
  </si>
  <si>
    <t>Y</t>
  </si>
  <si>
    <t>New Age Drilling</t>
  </si>
  <si>
    <t>Reflex EZ-SHOT</t>
  </si>
  <si>
    <t>No</t>
  </si>
  <si>
    <t>N</t>
  </si>
  <si>
    <t>N/A</t>
  </si>
  <si>
    <t>Devin and Doug</t>
  </si>
  <si>
    <t>HS17-028</t>
  </si>
  <si>
    <t>M. Pelletier</t>
  </si>
  <si>
    <t>Qtz-py semi-massive vein in blue phyllite</t>
  </si>
  <si>
    <t>Py (tr-1%) diss in ser sch/ sch qtzt</t>
  </si>
  <si>
    <t>Oxydized and Fecb altered greenstone (felsic end member) w/ qtz-sul-ox brittle veins</t>
  </si>
  <si>
    <t>Crushed duplicate</t>
  </si>
  <si>
    <t>Vuggy qtz-ox-py vein in bleached schistose qtzt</t>
  </si>
  <si>
    <t>Semi-massive py vlets+BRX oxyde/sulphide 5 cm veins in bleached sch qtzt</t>
  </si>
  <si>
    <t>Oxidized LMST w/ 0.5 cm S2// Py bands</t>
  </si>
  <si>
    <t>OREAS603</t>
  </si>
  <si>
    <t>OREAS 603 standard</t>
  </si>
  <si>
    <t>Oxydized + SiO2ed sch qtzt w/ brx lim-sul</t>
  </si>
  <si>
    <t>Qtz-py late in vein in blue phyllite</t>
  </si>
  <si>
    <t>Blebby arseniferous pyrite(?) in bleached sch qtzt</t>
  </si>
  <si>
    <t>LMST, oxydized, w/ semi-mas &lt;1 cm bands //S2.</t>
  </si>
  <si>
    <t>Coarse marble blank</t>
  </si>
  <si>
    <t>Qtz-apy zone veins and diss py in sch qtzt</t>
  </si>
  <si>
    <t>Glena+apy in brittle stwk qtz veins in bleached sch qtzt</t>
  </si>
  <si>
    <t>Keno-Lightning</t>
  </si>
  <si>
    <t>Homestake</t>
  </si>
  <si>
    <t>Mireille Pelletier</t>
  </si>
  <si>
    <t>Diamond, Zynex A5</t>
  </si>
  <si>
    <t>SAND</t>
  </si>
  <si>
    <t>QTZT</t>
  </si>
  <si>
    <t>QZ</t>
  </si>
  <si>
    <t>WOR</t>
  </si>
  <si>
    <t>LQTZT</t>
  </si>
  <si>
    <t>GY</t>
  </si>
  <si>
    <t>LIM</t>
  </si>
  <si>
    <t>TR</t>
  </si>
  <si>
    <t>QI</t>
  </si>
  <si>
    <t>NOD</t>
  </si>
  <si>
    <t>GG</t>
  </si>
  <si>
    <t>PHY</t>
  </si>
  <si>
    <t>BGY</t>
  </si>
  <si>
    <t>FOD</t>
  </si>
  <si>
    <t>BR</t>
  </si>
  <si>
    <t>GRSCH</t>
  </si>
  <si>
    <t>FOL</t>
  </si>
  <si>
    <t>GBK</t>
  </si>
  <si>
    <t>PY</t>
  </si>
  <si>
    <t>FLT</t>
  </si>
  <si>
    <t>LIM-MNO</t>
  </si>
  <si>
    <t>SCHQTZT</t>
  </si>
  <si>
    <t>MAS</t>
  </si>
  <si>
    <t>WH</t>
  </si>
  <si>
    <t>BL</t>
  </si>
  <si>
    <t>GRN</t>
  </si>
  <si>
    <t>GRG</t>
  </si>
  <si>
    <t>QS</t>
  </si>
  <si>
    <t>BRX</t>
  </si>
  <si>
    <t>WGY</t>
  </si>
  <si>
    <t>QPY</t>
  </si>
  <si>
    <t>STWK</t>
  </si>
  <si>
    <t>QIS</t>
  </si>
  <si>
    <t>VUG</t>
  </si>
  <si>
    <t>SPH</t>
  </si>
  <si>
    <t>VLET</t>
  </si>
  <si>
    <t>LMST</t>
  </si>
  <si>
    <t>OR</t>
  </si>
  <si>
    <t>SMAS</t>
  </si>
  <si>
    <t>OTH</t>
  </si>
  <si>
    <t>APY</t>
  </si>
  <si>
    <t>GYD</t>
  </si>
  <si>
    <t>ECH</t>
  </si>
  <si>
    <t>VN</t>
  </si>
  <si>
    <t>WGR</t>
  </si>
  <si>
    <t>DIS</t>
  </si>
  <si>
    <t>CW</t>
  </si>
  <si>
    <t>BXD</t>
  </si>
  <si>
    <t>PAT</t>
  </si>
  <si>
    <t>QCS</t>
  </si>
  <si>
    <t>EUH</t>
  </si>
  <si>
    <t>EUG</t>
  </si>
  <si>
    <t>Recovery averaging 0.9/3 m. Limy qtzt with till (&gt;50% of the interval</t>
  </si>
  <si>
    <t>Poor recovery, with &lt;20 cm (apparent) intervals w/ 2-4% cc/ak</t>
  </si>
  <si>
    <t>Gouge w/ rare &lt;7 cm flakes of blue phyllite</t>
  </si>
  <si>
    <t>Lim-filled rare fractures w/ strong early qtz veining</t>
  </si>
  <si>
    <t>coarse sand grain size, sharp UCT+LCT</t>
  </si>
  <si>
    <t>Siliceous graphitic schist w/ common &lt;30 cm qtzt w/ 1-3 cm qtz-lim //S2.</t>
  </si>
  <si>
    <t>Massive graphitic schist gouge w/ rare qtz vein powder</t>
  </si>
  <si>
    <t>Dominantly massive qtzt w/ vlow ser-cb content w/ &lt;50 cm bands of graphitic schist w/ vfine grained &lt;2 mm py bands</t>
  </si>
  <si>
    <t>Gouge</t>
  </si>
  <si>
    <t>Same as above gouge, although no py and grsch intervals are &lt;10 cm</t>
  </si>
  <si>
    <t>Coarse sand and qtzt powder</t>
  </si>
  <si>
    <t>Poor recovery interval, w/ pieces from 1-8 cm with rare lim-mno in fractures. Vrare bull qtz veining (pre and post D2)</t>
  </si>
  <si>
    <t>Very fine paste, graphitic</t>
  </si>
  <si>
    <t>Strong sericite &lt;5 mm bands for +- 3% of unit. Massive+- vuggy qtz-lim-MnO vein @ 89.7-90.1 m. GRSCH &lt;40 cm.</t>
  </si>
  <si>
    <t>Early qtz vein hosted in blue phyllite w/ late 2-3 mm cb extensional veins. 1% py in 2-4 mm blebs in vein and semi-massive py in folded+dismembered 5cm qtz-oxyde vein in sch. Last metre of interval is sericite-rich</t>
  </si>
  <si>
    <t>Felsic light green mgrained intrusive w/ 1-2% fg diss py and potential apy. Strong pervasive oxydation and/or Fecb alteration in last 1m.</t>
  </si>
  <si>
    <t>Pervasively bleached sch qtzt (SiO2ed) w/ 5-10 cm vuggy qtz-py-ilme</t>
  </si>
  <si>
    <t>Pervsively oxydized banded unit, seemingly porous. Dark rusty orange-coloured. &lt;1 cm massive py band @ LCT.</t>
  </si>
  <si>
    <t xml:space="preserve">Bleached (SiO2ed) schist to qtzt with FeCb+chl of schistose (&lt;2 mm) bands. Py-apy-lim 4-8 vlets //S2 and rare brecciated limonite veins (+-1 cm wide). </t>
  </si>
  <si>
    <t>Gouged UCT-LCT over 5 cm. Graphitic schist (silica-rich) transitioning to Fecb-lim altered qtzt</t>
  </si>
  <si>
    <t>Broken core, actual length of 0.5 m. (50% recovery). Qtz vein w/ blebs and vlets of liomnite and diss py.</t>
  </si>
  <si>
    <t>Pervasively bleached (SiO2+) light beige coloured w/ late brittle 1-3 cm qtz-py-apy</t>
  </si>
  <si>
    <t>Semi-massive py band @ UCT+LCT. Broken core. Same +- porous, banded and pervasive cb/oxy-alt unit as LMST above.</t>
  </si>
  <si>
    <t>EOH. Strongly altered pure cream-coloured sch qtzt w/ sch bands replaced by lim-chl-py. Sulphides on late fracture surfaces AND brittle stwk 2-5 cm qtz veins.</t>
  </si>
  <si>
    <t>Hole HS17-028 targeted the "upper" vein (n1 vein). Mineralization is encountered in seemingly strongly altered quartzite with schistose bands, where typically sericite-rich bands are now composed of</t>
  </si>
  <si>
    <t xml:space="preserve">chlorite-pyrite-Fecb. It is also hosted in oxydized (limonite-rich) limy bands. Mineralization consists in quartz-pyrite-limonite+-sph+-apy+-galena veins in a brittle stockwerk. </t>
  </si>
  <si>
    <t>Semi-massive pyrite-limonite &lt;1 cm veins are also common. Veins account for 1-2% of rock overall.</t>
  </si>
  <si>
    <t>Hole was shutdown in a strongly qtz-gal-apy veined interval and should have been drilled deeper.</t>
  </si>
  <si>
    <t>Hole was cased down to 21 metres to avoid loosing the hole like HS17-026. Deep casing is recommended for this area as the felsenmeer is very well developped and the drilling is semi-parallel to the slope.</t>
  </si>
  <si>
    <t>EOH</t>
  </si>
  <si>
    <t>changed from 144.5 to 114.5 - DJ Dec 10,2017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</si>
</sst>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2" fontId="0" fillId="0" borderId="0" xfId="0" applyNumberFormat="1"/>
    <xf numFmtId="15" fontId="2" fillId="3" borderId="1" xfId="0" applyNumberFormat="1" applyFont="1" applyFill="1" applyBorder="1"/>
    <xf numFmtId="164" fontId="0" fillId="0" borderId="0" xfId="0" applyNumberFormat="1"/>
    <xf numFmtId="0" fontId="2" fillId="3" borderId="1" xfId="0" applyFont="1" applyFill="1" applyBorder="1" applyAlignment="1">
      <alignment horizontal="center"/>
    </xf>
    <xf numFmtId="164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opLeftCell="C1" zoomScale="85" zoomScaleNormal="85" workbookViewId="0">
      <selection activeCell="H16" sqref="H16"/>
    </sheetView>
  </sheetViews>
  <sheetFormatPr defaultColWidth="9.7109375" defaultRowHeight="12.75"/>
  <cols>
    <col min="1" max="1" width="27.140625" style="4" bestFit="1" customWidth="1"/>
    <col min="2" max="2" width="32.140625" style="6" customWidth="1"/>
    <col min="3" max="3" width="9.7109375" style="6"/>
    <col min="4" max="4" width="17.42578125" style="6" customWidth="1"/>
    <col min="5" max="5" width="9.7109375" style="4"/>
    <col min="6" max="6" width="37.42578125" style="4" customWidth="1"/>
    <col min="7" max="7" width="22.28515625" style="6" customWidth="1"/>
    <col min="8" max="8" width="19.140625" style="6" customWidth="1"/>
    <col min="9" max="9" width="9.7109375" style="6"/>
    <col min="10" max="10" width="53.140625" style="6" customWidth="1"/>
    <col min="11" max="16384" width="9.7109375" style="6"/>
  </cols>
  <sheetData>
    <row r="1" spans="1:10" ht="21.75" customHeight="1">
      <c r="A1" s="1" t="s">
        <v>0</v>
      </c>
      <c r="B1" s="2" t="s">
        <v>78</v>
      </c>
      <c r="C1" s="3"/>
      <c r="D1" s="4" t="s">
        <v>1</v>
      </c>
      <c r="E1" s="18" t="s">
        <v>72</v>
      </c>
      <c r="F1" s="18"/>
      <c r="G1" s="3"/>
      <c r="H1" s="3"/>
      <c r="I1" s="5" t="s">
        <v>2</v>
      </c>
      <c r="J1" s="16">
        <v>42984</v>
      </c>
    </row>
    <row r="2" spans="1:10" ht="21.75" customHeight="1">
      <c r="A2" s="1"/>
      <c r="B2" s="7"/>
      <c r="C2" s="3"/>
      <c r="D2" s="4" t="s">
        <v>3</v>
      </c>
      <c r="E2" s="18" t="s">
        <v>77</v>
      </c>
      <c r="F2" s="18"/>
      <c r="G2" s="3"/>
      <c r="H2" s="3"/>
      <c r="I2" s="5" t="s">
        <v>4</v>
      </c>
      <c r="J2" s="16">
        <v>43351</v>
      </c>
    </row>
    <row r="3" spans="1:10" ht="21.75" customHeight="1">
      <c r="A3" s="1" t="s">
        <v>5</v>
      </c>
      <c r="B3" s="2" t="s">
        <v>96</v>
      </c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 t="s">
        <v>97</v>
      </c>
      <c r="C4" s="3"/>
      <c r="D4" s="4" t="s">
        <v>7</v>
      </c>
      <c r="E4" s="8"/>
      <c r="F4" s="3"/>
      <c r="G4" s="3"/>
      <c r="H4" s="3"/>
      <c r="I4" s="5"/>
      <c r="J4" s="3"/>
    </row>
    <row r="5" spans="1:10" ht="21.75" customHeight="1">
      <c r="A5" s="1" t="s">
        <v>8</v>
      </c>
      <c r="B5" s="2"/>
      <c r="C5" s="3"/>
      <c r="D5" s="9" t="s">
        <v>9</v>
      </c>
      <c r="E5" s="10" t="s">
        <v>176</v>
      </c>
      <c r="F5" s="10"/>
      <c r="G5" s="10"/>
      <c r="H5" s="10"/>
      <c r="I5" s="10"/>
      <c r="J5" s="10"/>
    </row>
    <row r="6" spans="1:10" ht="21.75" customHeight="1">
      <c r="A6" s="1" t="s">
        <v>10</v>
      </c>
      <c r="B6" s="2"/>
      <c r="C6" s="3"/>
      <c r="D6" s="4"/>
      <c r="E6" s="11" t="s">
        <v>177</v>
      </c>
      <c r="F6" s="11"/>
      <c r="G6" s="11"/>
      <c r="H6" s="11"/>
      <c r="I6" s="11"/>
      <c r="J6" s="11"/>
    </row>
    <row r="7" spans="1:10" ht="21.75" customHeight="1">
      <c r="A7" s="1"/>
      <c r="B7" s="7"/>
      <c r="C7" s="3"/>
      <c r="D7" s="4"/>
      <c r="E7" s="11" t="s">
        <v>178</v>
      </c>
      <c r="F7" s="11"/>
      <c r="G7" s="11"/>
      <c r="H7" s="11"/>
      <c r="I7" s="11"/>
      <c r="J7" s="11"/>
    </row>
    <row r="8" spans="1:10" ht="21.75" customHeight="1">
      <c r="A8" s="1" t="s">
        <v>11</v>
      </c>
      <c r="B8" s="2" t="s">
        <v>98</v>
      </c>
      <c r="C8" s="3"/>
      <c r="D8" s="4"/>
      <c r="E8" s="11" t="s">
        <v>179</v>
      </c>
      <c r="F8" s="11"/>
      <c r="G8" s="11"/>
      <c r="H8" s="11"/>
      <c r="I8" s="11"/>
      <c r="J8" s="11"/>
    </row>
    <row r="9" spans="1:10" ht="21.75" customHeight="1">
      <c r="A9" s="1" t="s">
        <v>12</v>
      </c>
      <c r="B9" s="12">
        <v>42985</v>
      </c>
      <c r="C9" s="3"/>
      <c r="D9" s="4"/>
      <c r="E9" s="11" t="s">
        <v>180</v>
      </c>
      <c r="F9" s="11"/>
      <c r="G9" s="11"/>
      <c r="H9" s="11"/>
      <c r="I9" s="11"/>
      <c r="J9" s="11"/>
    </row>
    <row r="10" spans="1:10" ht="21.75" customHeight="1">
      <c r="A10" s="1" t="s">
        <v>13</v>
      </c>
      <c r="B10" s="2" t="s">
        <v>99</v>
      </c>
      <c r="C10" s="3"/>
      <c r="D10" s="4"/>
      <c r="E10" s="11"/>
      <c r="F10" s="11"/>
      <c r="G10" s="11"/>
      <c r="H10" s="11"/>
      <c r="I10" s="11"/>
      <c r="J10" s="11"/>
    </row>
    <row r="11" spans="1:10" ht="21.75" customHeight="1">
      <c r="A11" s="1"/>
      <c r="B11" s="7"/>
      <c r="C11" s="3"/>
      <c r="D11" s="4"/>
      <c r="E11" s="11"/>
      <c r="F11" s="11"/>
      <c r="G11" s="11"/>
      <c r="H11" s="11"/>
      <c r="I11" s="11"/>
      <c r="J11" s="11"/>
    </row>
    <row r="12" spans="1:10" ht="21.75" customHeight="1">
      <c r="A12" s="1" t="s">
        <v>14</v>
      </c>
      <c r="B12" s="2">
        <v>490488</v>
      </c>
      <c r="C12" s="3"/>
      <c r="D12" s="4"/>
      <c r="E12" s="11"/>
      <c r="F12" s="11"/>
      <c r="G12" s="11"/>
      <c r="H12" s="11"/>
      <c r="I12" s="11"/>
      <c r="J12" s="11"/>
    </row>
    <row r="13" spans="1:10" ht="21.75" customHeight="1">
      <c r="A13" s="1" t="s">
        <v>15</v>
      </c>
      <c r="B13" s="2">
        <v>7087006</v>
      </c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>
        <v>1308</v>
      </c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7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>
        <v>-70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>
        <v>285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>
        <v>100</v>
      </c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>
        <v>119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7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 t="s">
        <v>71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 t="s">
        <v>72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 t="s">
        <v>73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3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>
        <v>21</v>
      </c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 t="s">
        <v>70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 t="s">
        <v>74</v>
      </c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7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 t="s">
        <v>75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 t="s">
        <v>76</v>
      </c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7"/>
      <c r="C31" s="3"/>
      <c r="D31" s="4"/>
      <c r="E31" s="3"/>
      <c r="F31" s="3"/>
      <c r="G31" s="3"/>
      <c r="H31" s="3"/>
      <c r="I31" s="5"/>
      <c r="J31" s="3"/>
    </row>
    <row r="32" spans="1:10" ht="23.1" customHeight="1">
      <c r="A32" s="6"/>
      <c r="C32" s="3"/>
      <c r="D32" s="4"/>
      <c r="E32" s="3"/>
      <c r="F32" s="3"/>
      <c r="G32" s="3"/>
      <c r="H32" s="3"/>
      <c r="I32" s="5"/>
      <c r="J32" s="3"/>
    </row>
    <row r="33" spans="1:6" ht="23.1" customHeight="1">
      <c r="A33" s="6"/>
      <c r="E33" s="6"/>
      <c r="F33" s="6"/>
    </row>
    <row r="34" spans="1:6" ht="23.1" customHeight="1">
      <c r="E34" s="6"/>
      <c r="F34" s="6"/>
    </row>
    <row r="35" spans="1:6" ht="23.1" customHeight="1">
      <c r="E35" s="6"/>
      <c r="F35" s="6"/>
    </row>
    <row r="36" spans="1:6" ht="23.1" customHeight="1">
      <c r="E36" s="6"/>
      <c r="F36" s="6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6"/>
  <sheetViews>
    <sheetView zoomScale="120" zoomScaleNormal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29" sqref="G29"/>
    </sheetView>
  </sheetViews>
  <sheetFormatPr defaultRowHeight="15"/>
  <cols>
    <col min="1" max="1" width="9" bestFit="1" customWidth="1"/>
    <col min="2" max="2" width="7.85546875" bestFit="1" customWidth="1"/>
    <col min="3" max="3" width="8.85546875" customWidth="1"/>
    <col min="4" max="4" width="5.85546875" bestFit="1" customWidth="1"/>
    <col min="5" max="5" width="8.140625" bestFit="1" customWidth="1"/>
    <col min="6" max="6" width="5.85546875" bestFit="1" customWidth="1"/>
    <col min="7" max="7" width="8.140625" bestFit="1" customWidth="1"/>
    <col min="8" max="8" width="6.85546875" bestFit="1" customWidth="1"/>
    <col min="9" max="9" width="6.7109375" bestFit="1" customWidth="1"/>
    <col min="10" max="10" width="10.7109375" bestFit="1" customWidth="1"/>
    <col min="11" max="11" width="10.140625" bestFit="1" customWidth="1"/>
    <col min="12" max="12" width="6" bestFit="1" customWidth="1"/>
    <col min="13" max="13" width="10.140625" bestFit="1" customWidth="1"/>
    <col min="14" max="14" width="12" bestFit="1" customWidth="1"/>
    <col min="15" max="15" width="6" bestFit="1" customWidth="1"/>
    <col min="16" max="16" width="10.140625" bestFit="1" customWidth="1"/>
    <col min="17" max="17" width="12" bestFit="1" customWidth="1"/>
    <col min="18" max="18" width="8.28515625" bestFit="1" customWidth="1"/>
    <col min="19" max="19" width="10.140625" bestFit="1" customWidth="1"/>
    <col min="20" max="20" width="6" bestFit="1" customWidth="1"/>
    <col min="21" max="21" width="10.140625" bestFit="1" customWidth="1"/>
    <col min="22" max="22" width="12" bestFit="1" customWidth="1"/>
    <col min="23" max="23" width="10.85546875" bestFit="1" customWidth="1"/>
    <col min="24" max="24" width="10.7109375" bestFit="1" customWidth="1"/>
    <col min="25" max="25" width="7.5703125" bestFit="1" customWidth="1"/>
    <col min="26" max="26" width="13.7109375" bestFit="1" customWidth="1"/>
    <col min="27" max="27" width="10.85546875" bestFit="1" customWidth="1"/>
  </cols>
  <sheetData>
    <row r="1" spans="1:28">
      <c r="A1" t="s">
        <v>30</v>
      </c>
      <c r="B1" t="s">
        <v>34</v>
      </c>
      <c r="C1" t="s">
        <v>33</v>
      </c>
      <c r="D1" t="s">
        <v>35</v>
      </c>
      <c r="E1" t="s">
        <v>59</v>
      </c>
      <c r="F1" t="s">
        <v>36</v>
      </c>
      <c r="G1" t="s">
        <v>60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49</v>
      </c>
      <c r="U1" t="s">
        <v>50</v>
      </c>
      <c r="V1" t="s">
        <v>51</v>
      </c>
      <c r="W1" t="s">
        <v>61</v>
      </c>
      <c r="X1" t="s">
        <v>62</v>
      </c>
      <c r="Y1" t="s">
        <v>63</v>
      </c>
      <c r="Z1" t="s">
        <v>64</v>
      </c>
      <c r="AA1" t="s">
        <v>65</v>
      </c>
      <c r="AB1" t="s">
        <v>66</v>
      </c>
    </row>
    <row r="2" spans="1:28">
      <c r="A2" t="s">
        <v>78</v>
      </c>
      <c r="B2" s="15">
        <v>0</v>
      </c>
      <c r="C2" s="15">
        <v>26</v>
      </c>
      <c r="D2" t="s">
        <v>100</v>
      </c>
      <c r="E2">
        <v>70</v>
      </c>
      <c r="F2" t="s">
        <v>101</v>
      </c>
      <c r="G2">
        <v>30</v>
      </c>
      <c r="I2">
        <v>0</v>
      </c>
      <c r="L2" t="s">
        <v>102</v>
      </c>
      <c r="M2">
        <v>3</v>
      </c>
      <c r="N2" t="s">
        <v>103</v>
      </c>
      <c r="AB2" t="s">
        <v>152</v>
      </c>
    </row>
    <row r="3" spans="1:28">
      <c r="A3" t="s">
        <v>78</v>
      </c>
      <c r="B3" s="15">
        <f>C2</f>
        <v>26</v>
      </c>
      <c r="C3" s="15">
        <v>43.7</v>
      </c>
      <c r="D3" t="s">
        <v>104</v>
      </c>
      <c r="E3">
        <v>100</v>
      </c>
      <c r="H3" t="s">
        <v>105</v>
      </c>
      <c r="I3">
        <v>1</v>
      </c>
      <c r="J3" t="s">
        <v>106</v>
      </c>
      <c r="K3" t="s">
        <v>107</v>
      </c>
      <c r="L3" t="s">
        <v>108</v>
      </c>
      <c r="M3" t="s">
        <v>107</v>
      </c>
      <c r="N3" t="s">
        <v>109</v>
      </c>
      <c r="AB3" t="s">
        <v>153</v>
      </c>
    </row>
    <row r="4" spans="1:28">
      <c r="A4" t="s">
        <v>78</v>
      </c>
      <c r="B4" s="15">
        <f t="shared" ref="B4:B25" si="0">C3</f>
        <v>43.7</v>
      </c>
      <c r="C4" s="15">
        <v>44</v>
      </c>
      <c r="D4" t="s">
        <v>110</v>
      </c>
      <c r="E4">
        <v>100</v>
      </c>
      <c r="F4" t="s">
        <v>111</v>
      </c>
      <c r="H4" t="s">
        <v>112</v>
      </c>
      <c r="I4">
        <v>0</v>
      </c>
      <c r="AB4" t="s">
        <v>154</v>
      </c>
    </row>
    <row r="5" spans="1:28">
      <c r="A5" t="s">
        <v>78</v>
      </c>
      <c r="B5" s="15">
        <f t="shared" si="0"/>
        <v>44</v>
      </c>
      <c r="C5" s="15">
        <v>57.5</v>
      </c>
      <c r="D5" t="s">
        <v>101</v>
      </c>
      <c r="E5">
        <v>100</v>
      </c>
      <c r="H5" t="s">
        <v>105</v>
      </c>
      <c r="I5">
        <v>0.5</v>
      </c>
      <c r="J5" t="s">
        <v>106</v>
      </c>
      <c r="K5" t="s">
        <v>107</v>
      </c>
      <c r="L5" t="s">
        <v>102</v>
      </c>
      <c r="M5">
        <v>5</v>
      </c>
      <c r="N5" t="s">
        <v>113</v>
      </c>
      <c r="O5" t="s">
        <v>102</v>
      </c>
      <c r="P5">
        <v>2</v>
      </c>
      <c r="Q5" t="s">
        <v>103</v>
      </c>
      <c r="AB5" t="s">
        <v>155</v>
      </c>
    </row>
    <row r="6" spans="1:28">
      <c r="A6" t="s">
        <v>78</v>
      </c>
      <c r="B6" s="15">
        <f t="shared" si="0"/>
        <v>57.5</v>
      </c>
      <c r="C6" s="15">
        <v>57.6</v>
      </c>
      <c r="D6" t="s">
        <v>110</v>
      </c>
      <c r="E6">
        <v>100</v>
      </c>
      <c r="F6" t="s">
        <v>101</v>
      </c>
      <c r="H6" t="s">
        <v>114</v>
      </c>
      <c r="I6">
        <v>0</v>
      </c>
      <c r="AB6" t="s">
        <v>156</v>
      </c>
    </row>
    <row r="7" spans="1:28">
      <c r="A7" t="s">
        <v>78</v>
      </c>
      <c r="B7" s="15">
        <f t="shared" si="0"/>
        <v>57.6</v>
      </c>
      <c r="C7" s="15">
        <v>63.5</v>
      </c>
      <c r="D7" t="s">
        <v>115</v>
      </c>
      <c r="E7">
        <v>55</v>
      </c>
      <c r="F7" t="s">
        <v>101</v>
      </c>
      <c r="G7">
        <v>45</v>
      </c>
      <c r="H7" t="s">
        <v>105</v>
      </c>
      <c r="I7">
        <v>1</v>
      </c>
      <c r="J7" t="s">
        <v>106</v>
      </c>
      <c r="K7" t="s">
        <v>107</v>
      </c>
      <c r="L7" t="s">
        <v>108</v>
      </c>
      <c r="M7">
        <v>5</v>
      </c>
      <c r="N7" t="s">
        <v>116</v>
      </c>
      <c r="AB7" t="s">
        <v>157</v>
      </c>
    </row>
    <row r="8" spans="1:28">
      <c r="A8" t="s">
        <v>78</v>
      </c>
      <c r="B8" s="15">
        <f t="shared" si="0"/>
        <v>63.5</v>
      </c>
      <c r="C8" s="15">
        <v>63.8</v>
      </c>
      <c r="D8" t="s">
        <v>110</v>
      </c>
      <c r="E8">
        <v>100</v>
      </c>
      <c r="H8" t="s">
        <v>117</v>
      </c>
      <c r="I8">
        <v>0</v>
      </c>
      <c r="AB8" t="s">
        <v>158</v>
      </c>
    </row>
    <row r="9" spans="1:28">
      <c r="A9" t="s">
        <v>78</v>
      </c>
      <c r="B9" s="15">
        <f t="shared" si="0"/>
        <v>63.8</v>
      </c>
      <c r="C9" s="15">
        <v>74</v>
      </c>
      <c r="D9" t="s">
        <v>115</v>
      </c>
      <c r="E9">
        <v>25</v>
      </c>
      <c r="F9" t="s">
        <v>101</v>
      </c>
      <c r="G9">
        <v>75</v>
      </c>
      <c r="H9" t="s">
        <v>105</v>
      </c>
      <c r="I9">
        <v>0</v>
      </c>
      <c r="L9" t="s">
        <v>102</v>
      </c>
      <c r="M9">
        <v>2</v>
      </c>
      <c r="N9" t="s">
        <v>113</v>
      </c>
      <c r="O9" t="s">
        <v>102</v>
      </c>
      <c r="P9">
        <v>1</v>
      </c>
      <c r="Q9" t="s">
        <v>116</v>
      </c>
      <c r="T9" t="s">
        <v>118</v>
      </c>
      <c r="U9">
        <v>0.5</v>
      </c>
      <c r="V9" t="s">
        <v>116</v>
      </c>
      <c r="AB9" t="s">
        <v>159</v>
      </c>
    </row>
    <row r="10" spans="1:28">
      <c r="A10" t="s">
        <v>78</v>
      </c>
      <c r="B10" s="15">
        <f t="shared" si="0"/>
        <v>74</v>
      </c>
      <c r="C10" s="15">
        <v>74.2</v>
      </c>
      <c r="D10" t="s">
        <v>110</v>
      </c>
      <c r="H10" t="s">
        <v>112</v>
      </c>
      <c r="I10">
        <v>0</v>
      </c>
      <c r="W10" t="s">
        <v>119</v>
      </c>
      <c r="X10">
        <v>60</v>
      </c>
      <c r="AB10" t="s">
        <v>160</v>
      </c>
    </row>
    <row r="11" spans="1:28">
      <c r="A11" t="s">
        <v>78</v>
      </c>
      <c r="B11" s="15">
        <f t="shared" si="0"/>
        <v>74.2</v>
      </c>
      <c r="C11" s="15">
        <v>76.5</v>
      </c>
      <c r="D11" t="s">
        <v>101</v>
      </c>
      <c r="E11">
        <v>90</v>
      </c>
      <c r="F11" t="s">
        <v>115</v>
      </c>
      <c r="G11">
        <v>10</v>
      </c>
      <c r="H11" t="s">
        <v>112</v>
      </c>
      <c r="I11">
        <v>0</v>
      </c>
      <c r="L11" t="s">
        <v>102</v>
      </c>
      <c r="M11">
        <v>2</v>
      </c>
      <c r="N11" t="s">
        <v>116</v>
      </c>
      <c r="AB11" t="s">
        <v>161</v>
      </c>
    </row>
    <row r="12" spans="1:28">
      <c r="A12" t="s">
        <v>78</v>
      </c>
      <c r="B12" s="15">
        <f t="shared" si="0"/>
        <v>76.5</v>
      </c>
      <c r="C12" s="15">
        <v>77</v>
      </c>
      <c r="D12" t="s">
        <v>110</v>
      </c>
      <c r="H12" t="s">
        <v>105</v>
      </c>
      <c r="I12">
        <v>0</v>
      </c>
      <c r="AB12" t="s">
        <v>162</v>
      </c>
    </row>
    <row r="13" spans="1:28">
      <c r="A13" t="s">
        <v>78</v>
      </c>
      <c r="B13" s="15">
        <f t="shared" si="0"/>
        <v>77</v>
      </c>
      <c r="C13" s="15">
        <v>85.8</v>
      </c>
      <c r="D13" t="s">
        <v>101</v>
      </c>
      <c r="E13">
        <v>100</v>
      </c>
      <c r="H13" t="s">
        <v>105</v>
      </c>
      <c r="I13">
        <v>1</v>
      </c>
      <c r="J13" t="s">
        <v>120</v>
      </c>
      <c r="K13" t="s">
        <v>107</v>
      </c>
      <c r="AB13" t="s">
        <v>163</v>
      </c>
    </row>
    <row r="14" spans="1:28">
      <c r="A14" t="s">
        <v>78</v>
      </c>
      <c r="B14" s="15">
        <f t="shared" si="0"/>
        <v>85.8</v>
      </c>
      <c r="C14" s="15">
        <v>86</v>
      </c>
      <c r="D14" t="s">
        <v>110</v>
      </c>
      <c r="H14" t="s">
        <v>112</v>
      </c>
      <c r="I14">
        <v>0</v>
      </c>
      <c r="AB14" t="s">
        <v>164</v>
      </c>
    </row>
    <row r="15" spans="1:28">
      <c r="A15" t="s">
        <v>78</v>
      </c>
      <c r="B15" s="15">
        <f t="shared" si="0"/>
        <v>86</v>
      </c>
      <c r="C15" s="15">
        <v>93.3</v>
      </c>
      <c r="D15" t="s">
        <v>121</v>
      </c>
      <c r="E15">
        <v>80</v>
      </c>
      <c r="F15" t="s">
        <v>115</v>
      </c>
      <c r="G15">
        <v>20</v>
      </c>
      <c r="H15" t="s">
        <v>105</v>
      </c>
      <c r="I15">
        <v>1</v>
      </c>
      <c r="J15" t="s">
        <v>106</v>
      </c>
      <c r="K15" t="s">
        <v>107</v>
      </c>
      <c r="L15" t="s">
        <v>108</v>
      </c>
      <c r="M15">
        <v>3</v>
      </c>
      <c r="N15" t="s">
        <v>122</v>
      </c>
      <c r="O15" t="s">
        <v>102</v>
      </c>
      <c r="P15">
        <v>2</v>
      </c>
      <c r="Q15" t="s">
        <v>113</v>
      </c>
      <c r="AB15" t="s">
        <v>165</v>
      </c>
    </row>
    <row r="16" spans="1:28">
      <c r="A16" t="s">
        <v>78</v>
      </c>
      <c r="B16" s="15">
        <f t="shared" si="0"/>
        <v>93.3</v>
      </c>
      <c r="C16" s="15">
        <v>96</v>
      </c>
      <c r="D16" t="s">
        <v>102</v>
      </c>
      <c r="E16">
        <v>75</v>
      </c>
      <c r="F16" t="s">
        <v>111</v>
      </c>
      <c r="G16">
        <v>25</v>
      </c>
      <c r="H16" t="s">
        <v>123</v>
      </c>
      <c r="I16">
        <v>1</v>
      </c>
      <c r="J16" t="s">
        <v>106</v>
      </c>
      <c r="K16" t="s">
        <v>107</v>
      </c>
      <c r="T16" t="s">
        <v>118</v>
      </c>
      <c r="U16">
        <v>1</v>
      </c>
      <c r="V16" t="s">
        <v>124</v>
      </c>
      <c r="AB16" t="s">
        <v>166</v>
      </c>
    </row>
    <row r="17" spans="1:28">
      <c r="A17" t="s">
        <v>78</v>
      </c>
      <c r="B17" s="15">
        <f t="shared" si="0"/>
        <v>96</v>
      </c>
      <c r="C17" s="15">
        <v>98</v>
      </c>
      <c r="D17" t="s">
        <v>125</v>
      </c>
      <c r="E17">
        <v>100</v>
      </c>
      <c r="H17" t="s">
        <v>126</v>
      </c>
      <c r="I17">
        <v>0</v>
      </c>
      <c r="L17" t="s">
        <v>127</v>
      </c>
      <c r="M17" t="s">
        <v>107</v>
      </c>
      <c r="N17" t="s">
        <v>128</v>
      </c>
      <c r="T17" t="s">
        <v>118</v>
      </c>
      <c r="U17">
        <v>1</v>
      </c>
      <c r="AB17" t="s">
        <v>167</v>
      </c>
    </row>
    <row r="18" spans="1:28">
      <c r="A18" t="s">
        <v>78</v>
      </c>
      <c r="B18" s="15">
        <f t="shared" si="0"/>
        <v>98</v>
      </c>
      <c r="C18" s="15">
        <v>100.9</v>
      </c>
      <c r="D18" t="s">
        <v>121</v>
      </c>
      <c r="E18">
        <v>100</v>
      </c>
      <c r="H18" t="s">
        <v>129</v>
      </c>
      <c r="I18">
        <v>2</v>
      </c>
      <c r="J18" t="s">
        <v>106</v>
      </c>
      <c r="K18" t="s">
        <v>107</v>
      </c>
      <c r="L18" t="s">
        <v>130</v>
      </c>
      <c r="M18" t="s">
        <v>107</v>
      </c>
      <c r="N18" t="s">
        <v>131</v>
      </c>
      <c r="O18" t="s">
        <v>132</v>
      </c>
      <c r="P18">
        <v>3</v>
      </c>
      <c r="Q18" t="s">
        <v>133</v>
      </c>
      <c r="T18" t="s">
        <v>134</v>
      </c>
      <c r="U18">
        <v>0.3</v>
      </c>
      <c r="V18" t="s">
        <v>135</v>
      </c>
      <c r="AB18" t="s">
        <v>168</v>
      </c>
    </row>
    <row r="19" spans="1:28">
      <c r="A19" t="s">
        <v>78</v>
      </c>
      <c r="B19" s="15">
        <f t="shared" si="0"/>
        <v>100.9</v>
      </c>
      <c r="C19" s="15">
        <v>101.7</v>
      </c>
      <c r="D19" t="s">
        <v>136</v>
      </c>
      <c r="E19">
        <v>100</v>
      </c>
      <c r="H19" t="s">
        <v>137</v>
      </c>
      <c r="I19">
        <v>4</v>
      </c>
      <c r="J19" t="s">
        <v>106</v>
      </c>
      <c r="K19">
        <v>7</v>
      </c>
      <c r="T19" t="s">
        <v>118</v>
      </c>
      <c r="U19">
        <v>0.5</v>
      </c>
      <c r="V19" t="s">
        <v>138</v>
      </c>
      <c r="AB19" t="s">
        <v>169</v>
      </c>
    </row>
    <row r="20" spans="1:28">
      <c r="A20" t="s">
        <v>78</v>
      </c>
      <c r="B20" s="15">
        <f t="shared" si="0"/>
        <v>101.7</v>
      </c>
      <c r="C20" s="15">
        <v>104.3</v>
      </c>
      <c r="D20" t="s">
        <v>121</v>
      </c>
      <c r="E20">
        <v>100</v>
      </c>
      <c r="H20" t="s">
        <v>129</v>
      </c>
      <c r="I20">
        <v>2</v>
      </c>
      <c r="J20" t="s">
        <v>106</v>
      </c>
      <c r="K20" t="s">
        <v>107</v>
      </c>
      <c r="L20" t="s">
        <v>139</v>
      </c>
      <c r="M20">
        <v>0.5</v>
      </c>
      <c r="N20" t="s">
        <v>131</v>
      </c>
      <c r="O20" t="s">
        <v>102</v>
      </c>
      <c r="P20">
        <v>4</v>
      </c>
      <c r="Q20" t="s">
        <v>116</v>
      </c>
      <c r="T20" t="s">
        <v>140</v>
      </c>
      <c r="U20">
        <v>0.5</v>
      </c>
      <c r="V20" t="s">
        <v>131</v>
      </c>
      <c r="AB20" t="s">
        <v>170</v>
      </c>
    </row>
    <row r="21" spans="1:28">
      <c r="A21" t="s">
        <v>78</v>
      </c>
      <c r="B21" s="15">
        <f t="shared" si="0"/>
        <v>104.3</v>
      </c>
      <c r="C21" s="15">
        <v>105.3</v>
      </c>
      <c r="D21" t="s">
        <v>115</v>
      </c>
      <c r="E21">
        <v>80</v>
      </c>
      <c r="F21" t="s">
        <v>101</v>
      </c>
      <c r="G21">
        <v>20</v>
      </c>
      <c r="H21" t="s">
        <v>141</v>
      </c>
      <c r="I21">
        <v>1</v>
      </c>
      <c r="J21" t="s">
        <v>106</v>
      </c>
      <c r="K21" t="s">
        <v>107</v>
      </c>
      <c r="L21" t="s">
        <v>102</v>
      </c>
      <c r="M21" t="s">
        <v>107</v>
      </c>
      <c r="N21" t="s">
        <v>142</v>
      </c>
      <c r="AB21" t="s">
        <v>171</v>
      </c>
    </row>
    <row r="22" spans="1:28">
      <c r="A22" t="s">
        <v>78</v>
      </c>
      <c r="B22" s="15">
        <f t="shared" si="0"/>
        <v>105.3</v>
      </c>
      <c r="C22" s="15">
        <v>106.2</v>
      </c>
      <c r="D22" t="s">
        <v>143</v>
      </c>
      <c r="E22">
        <v>85</v>
      </c>
      <c r="F22" t="s">
        <v>115</v>
      </c>
      <c r="G22">
        <v>15</v>
      </c>
      <c r="H22" t="s">
        <v>144</v>
      </c>
      <c r="I22">
        <v>2</v>
      </c>
      <c r="J22" t="s">
        <v>106</v>
      </c>
      <c r="K22">
        <v>1</v>
      </c>
      <c r="L22" t="s">
        <v>132</v>
      </c>
      <c r="M22">
        <v>85</v>
      </c>
      <c r="N22" t="s">
        <v>128</v>
      </c>
      <c r="T22" t="s">
        <v>118</v>
      </c>
      <c r="U22">
        <v>1</v>
      </c>
      <c r="V22" t="s">
        <v>145</v>
      </c>
      <c r="AB22" t="s">
        <v>172</v>
      </c>
    </row>
    <row r="23" spans="1:28">
      <c r="A23" t="s">
        <v>78</v>
      </c>
      <c r="B23" s="15">
        <f t="shared" si="0"/>
        <v>106.2</v>
      </c>
      <c r="C23" s="15">
        <v>113.6</v>
      </c>
      <c r="D23" t="s">
        <v>101</v>
      </c>
      <c r="E23">
        <v>100</v>
      </c>
      <c r="H23" t="s">
        <v>146</v>
      </c>
      <c r="I23">
        <v>2</v>
      </c>
      <c r="J23" t="s">
        <v>106</v>
      </c>
      <c r="K23" t="s">
        <v>107</v>
      </c>
      <c r="L23" t="s">
        <v>130</v>
      </c>
      <c r="M23">
        <v>2</v>
      </c>
      <c r="N23" t="s">
        <v>109</v>
      </c>
      <c r="O23" t="s">
        <v>139</v>
      </c>
      <c r="P23">
        <v>1</v>
      </c>
      <c r="Q23" t="s">
        <v>147</v>
      </c>
      <c r="T23" t="s">
        <v>118</v>
      </c>
      <c r="U23">
        <v>0.5</v>
      </c>
      <c r="V23" t="s">
        <v>148</v>
      </c>
      <c r="AB23" t="s">
        <v>173</v>
      </c>
    </row>
    <row r="24" spans="1:28">
      <c r="A24" t="s">
        <v>78</v>
      </c>
      <c r="B24" s="15">
        <f t="shared" si="0"/>
        <v>113.6</v>
      </c>
      <c r="C24" s="15">
        <v>114.5</v>
      </c>
      <c r="D24" t="s">
        <v>136</v>
      </c>
      <c r="E24">
        <v>100</v>
      </c>
      <c r="H24" t="s">
        <v>137</v>
      </c>
      <c r="I24">
        <v>4</v>
      </c>
      <c r="J24" t="s">
        <v>106</v>
      </c>
      <c r="K24">
        <v>4</v>
      </c>
      <c r="AB24" t="s">
        <v>174</v>
      </c>
    </row>
    <row r="25" spans="1:28">
      <c r="A25" t="s">
        <v>78</v>
      </c>
      <c r="B25" s="15">
        <f t="shared" si="0"/>
        <v>114.5</v>
      </c>
      <c r="C25" s="15">
        <v>119</v>
      </c>
      <c r="D25" t="s">
        <v>121</v>
      </c>
      <c r="E25">
        <v>100</v>
      </c>
      <c r="H25" t="s">
        <v>146</v>
      </c>
      <c r="I25">
        <v>2</v>
      </c>
      <c r="J25" t="s">
        <v>106</v>
      </c>
      <c r="K25" t="s">
        <v>107</v>
      </c>
      <c r="L25" t="s">
        <v>149</v>
      </c>
      <c r="M25">
        <v>3</v>
      </c>
      <c r="N25" t="s">
        <v>147</v>
      </c>
      <c r="O25" t="s">
        <v>132</v>
      </c>
      <c r="P25">
        <v>3</v>
      </c>
      <c r="Q25" t="s">
        <v>147</v>
      </c>
      <c r="R25" t="s">
        <v>107</v>
      </c>
      <c r="S25" t="s">
        <v>150</v>
      </c>
      <c r="T25" t="s">
        <v>140</v>
      </c>
      <c r="U25">
        <v>0.5</v>
      </c>
      <c r="V25" t="s">
        <v>151</v>
      </c>
      <c r="AB25" t="s">
        <v>175</v>
      </c>
    </row>
    <row r="26" spans="1:28">
      <c r="B26" s="15"/>
      <c r="C26" s="15"/>
    </row>
    <row r="27" spans="1:28">
      <c r="B27" s="15"/>
      <c r="C27" s="15"/>
    </row>
    <row r="28" spans="1:28">
      <c r="B28" s="15"/>
      <c r="C28" s="15"/>
    </row>
    <row r="29" spans="1:28">
      <c r="B29" s="15"/>
      <c r="C29" s="15"/>
    </row>
    <row r="30" spans="1:28">
      <c r="B30" s="15"/>
      <c r="C30" s="15"/>
    </row>
    <row r="31" spans="1:28">
      <c r="B31" s="15"/>
      <c r="C31" s="15"/>
    </row>
    <row r="32" spans="1:28">
      <c r="B32" s="15"/>
      <c r="C32" s="15"/>
    </row>
    <row r="33" spans="2:3">
      <c r="B33" s="15"/>
      <c r="C33" s="15"/>
    </row>
    <row r="34" spans="2:3">
      <c r="B34" s="15"/>
      <c r="C34" s="15"/>
    </row>
    <row r="35" spans="2:3">
      <c r="B35" s="15"/>
      <c r="C35" s="15"/>
    </row>
    <row r="36" spans="2:3">
      <c r="B36" s="15"/>
      <c r="C36" s="15"/>
    </row>
    <row r="37" spans="2:3">
      <c r="B37" s="15"/>
      <c r="C37" s="15"/>
    </row>
    <row r="38" spans="2:3">
      <c r="B38" s="15"/>
      <c r="C38" s="15"/>
    </row>
    <row r="39" spans="2:3">
      <c r="B39" s="15"/>
      <c r="C39" s="15"/>
    </row>
    <row r="40" spans="2:3">
      <c r="B40" s="15"/>
      <c r="C40" s="15"/>
    </row>
    <row r="41" spans="2:3">
      <c r="B41" s="15"/>
      <c r="C41" s="15"/>
    </row>
    <row r="42" spans="2:3">
      <c r="B42" s="15"/>
      <c r="C42" s="15"/>
    </row>
    <row r="43" spans="2:3">
      <c r="B43" s="15"/>
      <c r="C43" s="15"/>
    </row>
    <row r="44" spans="2:3">
      <c r="B44" s="15"/>
      <c r="C44" s="15"/>
    </row>
    <row r="45" spans="2:3">
      <c r="B45" s="15"/>
      <c r="C45" s="15"/>
    </row>
    <row r="46" spans="2:3">
      <c r="B46" s="15"/>
      <c r="C46" s="15"/>
    </row>
    <row r="47" spans="2:3">
      <c r="B47" s="15"/>
      <c r="C47" s="15"/>
    </row>
    <row r="48" spans="2:3">
      <c r="B48" s="15"/>
      <c r="C48" s="15"/>
    </row>
    <row r="49" spans="2:3">
      <c r="B49" s="15"/>
      <c r="C49" s="15"/>
    </row>
    <row r="50" spans="2:3">
      <c r="B50" s="15"/>
      <c r="C50" s="15"/>
    </row>
    <row r="51" spans="2:3">
      <c r="B51" s="15"/>
      <c r="C51" s="15"/>
    </row>
    <row r="52" spans="2:3">
      <c r="B52" s="15"/>
      <c r="C52" s="15"/>
    </row>
    <row r="53" spans="2:3">
      <c r="B53" s="15"/>
      <c r="C53" s="15"/>
    </row>
    <row r="54" spans="2:3">
      <c r="B54" s="15"/>
      <c r="C54" s="15"/>
    </row>
    <row r="55" spans="2:3">
      <c r="B55" s="15"/>
      <c r="C55" s="15"/>
    </row>
    <row r="56" spans="2:3">
      <c r="B56" s="15"/>
      <c r="C56" s="15"/>
    </row>
    <row r="57" spans="2:3">
      <c r="B57" s="15"/>
      <c r="C57" s="15"/>
    </row>
    <row r="58" spans="2:3">
      <c r="B58" s="15"/>
      <c r="C58" s="15"/>
    </row>
    <row r="59" spans="2:3">
      <c r="B59" s="15"/>
      <c r="C59" s="15"/>
    </row>
    <row r="60" spans="2:3">
      <c r="B60" s="15"/>
      <c r="C60" s="15"/>
    </row>
    <row r="61" spans="2:3">
      <c r="B61" s="15"/>
      <c r="C61" s="15"/>
    </row>
    <row r="62" spans="2:3">
      <c r="B62" s="15"/>
      <c r="C62" s="15"/>
    </row>
    <row r="63" spans="2:3">
      <c r="B63" s="15"/>
      <c r="C63" s="15"/>
    </row>
    <row r="64" spans="2:3">
      <c r="B64" s="15"/>
      <c r="C64" s="15"/>
    </row>
    <row r="65" spans="2:3">
      <c r="B65" s="15"/>
      <c r="C65" s="15"/>
    </row>
    <row r="66" spans="2:3">
      <c r="B66" s="15"/>
      <c r="C66" s="15"/>
    </row>
    <row r="67" spans="2:3">
      <c r="B67" s="15"/>
      <c r="C67" s="15"/>
    </row>
    <row r="68" spans="2:3">
      <c r="B68" s="15"/>
      <c r="C68" s="15"/>
    </row>
    <row r="69" spans="2:3">
      <c r="B69" s="15"/>
      <c r="C69" s="15"/>
    </row>
    <row r="70" spans="2:3">
      <c r="B70" s="15"/>
      <c r="C70" s="15"/>
    </row>
    <row r="71" spans="2:3">
      <c r="B71" s="15"/>
      <c r="C71" s="15"/>
    </row>
    <row r="72" spans="2:3">
      <c r="B72" s="15"/>
      <c r="C72" s="15"/>
    </row>
    <row r="73" spans="2:3">
      <c r="B73" s="15"/>
      <c r="C73" s="15"/>
    </row>
    <row r="74" spans="2:3">
      <c r="B74" s="15"/>
      <c r="C74" s="15"/>
    </row>
    <row r="75" spans="2:3">
      <c r="B75" s="15"/>
      <c r="C75" s="15"/>
    </row>
    <row r="76" spans="2:3">
      <c r="B76" s="15"/>
      <c r="C76" s="15"/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tabSelected="1" workbookViewId="0">
      <pane ySplit="1" topLeftCell="A2" activePane="bottomLeft" state="frozen"/>
      <selection pane="bottomLeft" activeCell="O29" sqref="O29"/>
    </sheetView>
  </sheetViews>
  <sheetFormatPr defaultRowHeight="15"/>
  <cols>
    <col min="4" max="5" width="9" style="17"/>
    <col min="6" max="6" width="10.42578125" bestFit="1" customWidth="1"/>
    <col min="7" max="7" width="9.85546875" bestFit="1" customWidth="1"/>
  </cols>
  <sheetData>
    <row r="1" spans="1:16">
      <c r="A1" t="s">
        <v>52</v>
      </c>
      <c r="B1" t="s">
        <v>30</v>
      </c>
      <c r="C1" t="s">
        <v>53</v>
      </c>
      <c r="D1" s="17" t="s">
        <v>31</v>
      </c>
      <c r="E1" s="17" t="s">
        <v>32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</row>
    <row r="2" spans="1:16">
      <c r="A2" s="14">
        <v>42986</v>
      </c>
      <c r="B2" t="s">
        <v>78</v>
      </c>
      <c r="C2">
        <v>1891427</v>
      </c>
      <c r="D2" s="17">
        <v>93.6</v>
      </c>
      <c r="E2" s="17">
        <v>95</v>
      </c>
      <c r="F2" t="s">
        <v>67</v>
      </c>
      <c r="G2" t="s">
        <v>79</v>
      </c>
      <c r="J2" t="s">
        <v>80</v>
      </c>
    </row>
    <row r="3" spans="1:16">
      <c r="A3" s="14">
        <v>42986</v>
      </c>
      <c r="B3" t="s">
        <v>78</v>
      </c>
      <c r="C3">
        <f>C2+1</f>
        <v>1891428</v>
      </c>
      <c r="D3" s="17">
        <v>95</v>
      </c>
      <c r="E3" s="17">
        <v>96</v>
      </c>
      <c r="F3" t="s">
        <v>67</v>
      </c>
      <c r="G3" t="s">
        <v>79</v>
      </c>
      <c r="J3" t="s">
        <v>81</v>
      </c>
    </row>
    <row r="4" spans="1:16">
      <c r="A4" s="14">
        <v>42986</v>
      </c>
      <c r="B4" t="s">
        <v>78</v>
      </c>
      <c r="C4">
        <f t="shared" ref="C4:C16" si="0">C3+1</f>
        <v>1891429</v>
      </c>
      <c r="D4" s="17">
        <v>97</v>
      </c>
      <c r="E4" s="17">
        <v>98</v>
      </c>
      <c r="F4" t="s">
        <v>67</v>
      </c>
      <c r="G4" t="s">
        <v>79</v>
      </c>
      <c r="J4" t="s">
        <v>82</v>
      </c>
    </row>
    <row r="5" spans="1:16">
      <c r="A5" s="14">
        <v>42986</v>
      </c>
      <c r="B5" t="s">
        <v>78</v>
      </c>
      <c r="C5">
        <f t="shared" si="0"/>
        <v>1891430</v>
      </c>
      <c r="D5" s="17">
        <v>97</v>
      </c>
      <c r="E5" s="17">
        <v>98</v>
      </c>
      <c r="F5" t="s">
        <v>69</v>
      </c>
      <c r="G5" t="s">
        <v>79</v>
      </c>
      <c r="J5" t="s">
        <v>83</v>
      </c>
    </row>
    <row r="6" spans="1:16">
      <c r="A6" s="14">
        <v>42986</v>
      </c>
      <c r="B6" t="s">
        <v>78</v>
      </c>
      <c r="C6">
        <f t="shared" si="0"/>
        <v>1891431</v>
      </c>
      <c r="D6" s="17">
        <v>98</v>
      </c>
      <c r="E6" s="17">
        <v>99.3</v>
      </c>
      <c r="F6" t="s">
        <v>67</v>
      </c>
      <c r="G6" t="s">
        <v>79</v>
      </c>
      <c r="J6" t="s">
        <v>84</v>
      </c>
    </row>
    <row r="7" spans="1:16">
      <c r="A7" s="14">
        <v>42986</v>
      </c>
      <c r="B7" t="s">
        <v>78</v>
      </c>
      <c r="C7">
        <f t="shared" si="0"/>
        <v>1891432</v>
      </c>
      <c r="D7" s="17">
        <v>99.3</v>
      </c>
      <c r="E7" s="17">
        <v>100.9</v>
      </c>
      <c r="F7" t="s">
        <v>67</v>
      </c>
      <c r="G7" t="s">
        <v>79</v>
      </c>
      <c r="J7" t="s">
        <v>85</v>
      </c>
    </row>
    <row r="8" spans="1:16">
      <c r="A8" s="14">
        <v>42986</v>
      </c>
      <c r="B8" t="s">
        <v>78</v>
      </c>
      <c r="C8">
        <f t="shared" si="0"/>
        <v>1891433</v>
      </c>
      <c r="D8" s="17">
        <v>100.9</v>
      </c>
      <c r="E8" s="17">
        <v>101.7</v>
      </c>
      <c r="F8" t="s">
        <v>67</v>
      </c>
      <c r="G8" t="s">
        <v>79</v>
      </c>
      <c r="J8" t="s">
        <v>86</v>
      </c>
    </row>
    <row r="9" spans="1:16">
      <c r="A9" s="14">
        <v>42986</v>
      </c>
      <c r="B9" t="s">
        <v>78</v>
      </c>
      <c r="C9">
        <f t="shared" si="0"/>
        <v>1891434</v>
      </c>
      <c r="F9" t="s">
        <v>87</v>
      </c>
      <c r="G9" t="s">
        <v>79</v>
      </c>
      <c r="J9" t="s">
        <v>88</v>
      </c>
    </row>
    <row r="10" spans="1:16">
      <c r="A10" s="14">
        <v>42986</v>
      </c>
      <c r="B10" t="s">
        <v>78</v>
      </c>
      <c r="C10">
        <f t="shared" si="0"/>
        <v>1891435</v>
      </c>
      <c r="D10" s="17">
        <v>101.7</v>
      </c>
      <c r="E10" s="17">
        <v>102.8</v>
      </c>
      <c r="F10" t="s">
        <v>67</v>
      </c>
      <c r="G10" t="s">
        <v>79</v>
      </c>
      <c r="J10" t="s">
        <v>89</v>
      </c>
    </row>
    <row r="11" spans="1:16">
      <c r="A11" s="14">
        <v>42986</v>
      </c>
      <c r="B11" t="s">
        <v>78</v>
      </c>
      <c r="C11">
        <f t="shared" si="0"/>
        <v>1891436</v>
      </c>
      <c r="D11" s="17">
        <v>105.3</v>
      </c>
      <c r="E11" s="17">
        <v>106.2</v>
      </c>
      <c r="F11" t="s">
        <v>67</v>
      </c>
      <c r="G11" t="s">
        <v>79</v>
      </c>
      <c r="J11" t="s">
        <v>90</v>
      </c>
    </row>
    <row r="12" spans="1:16">
      <c r="A12" s="14">
        <v>42986</v>
      </c>
      <c r="B12" t="s">
        <v>78</v>
      </c>
      <c r="C12">
        <f t="shared" si="0"/>
        <v>1891437</v>
      </c>
      <c r="D12" s="17">
        <v>110.8</v>
      </c>
      <c r="E12" s="17">
        <v>112.3</v>
      </c>
      <c r="F12" t="s">
        <v>67</v>
      </c>
      <c r="G12" t="s">
        <v>79</v>
      </c>
      <c r="J12" t="s">
        <v>91</v>
      </c>
    </row>
    <row r="13" spans="1:16">
      <c r="A13" s="14">
        <v>42986</v>
      </c>
      <c r="B13" t="s">
        <v>78</v>
      </c>
      <c r="C13">
        <f t="shared" si="0"/>
        <v>1891438</v>
      </c>
      <c r="D13" s="17">
        <v>113.6</v>
      </c>
      <c r="E13" s="19">
        <v>114.5</v>
      </c>
      <c r="F13" t="s">
        <v>67</v>
      </c>
      <c r="G13" t="s">
        <v>79</v>
      </c>
      <c r="J13" t="s">
        <v>92</v>
      </c>
      <c r="P13" t="s">
        <v>182</v>
      </c>
    </row>
    <row r="14" spans="1:16">
      <c r="A14" s="14">
        <v>42986</v>
      </c>
      <c r="B14" t="s">
        <v>78</v>
      </c>
      <c r="C14">
        <f t="shared" si="0"/>
        <v>1891439</v>
      </c>
      <c r="F14" t="s">
        <v>68</v>
      </c>
      <c r="G14" t="s">
        <v>79</v>
      </c>
      <c r="J14" t="s">
        <v>93</v>
      </c>
    </row>
    <row r="15" spans="1:16">
      <c r="A15" s="14">
        <v>42986</v>
      </c>
      <c r="B15" t="s">
        <v>78</v>
      </c>
      <c r="C15">
        <f t="shared" si="0"/>
        <v>1891440</v>
      </c>
      <c r="D15" s="17">
        <v>116.8</v>
      </c>
      <c r="E15" s="17">
        <v>117.5</v>
      </c>
      <c r="F15" t="s">
        <v>67</v>
      </c>
      <c r="G15" t="s">
        <v>79</v>
      </c>
      <c r="J15" t="s">
        <v>94</v>
      </c>
    </row>
    <row r="16" spans="1:16">
      <c r="A16" s="14">
        <v>42986</v>
      </c>
      <c r="B16" t="s">
        <v>78</v>
      </c>
      <c r="C16">
        <f t="shared" si="0"/>
        <v>1891441</v>
      </c>
      <c r="D16" s="17">
        <v>117.5</v>
      </c>
      <c r="E16" s="17">
        <v>119</v>
      </c>
      <c r="F16" t="s">
        <v>67</v>
      </c>
      <c r="G16" t="s">
        <v>79</v>
      </c>
      <c r="J16" t="s">
        <v>95</v>
      </c>
    </row>
    <row r="17" spans="1:10">
      <c r="A17" s="14"/>
      <c r="J17" t="s">
        <v>181</v>
      </c>
    </row>
    <row r="18" spans="1:10">
      <c r="A18" s="14"/>
    </row>
    <row r="19" spans="1:10">
      <c r="A19" s="14"/>
    </row>
    <row r="20" spans="1:10">
      <c r="A20" s="14"/>
    </row>
    <row r="21" spans="1:10">
      <c r="A21" s="14"/>
    </row>
    <row r="22" spans="1:10">
      <c r="A22" s="14"/>
    </row>
    <row r="23" spans="1:10">
      <c r="A23" s="14"/>
    </row>
    <row r="24" spans="1:10">
      <c r="A24" s="14"/>
    </row>
    <row r="25" spans="1:10">
      <c r="A25" s="14"/>
    </row>
  </sheetData>
  <printOptions gridLines="1"/>
  <pageMargins left="0.7" right="0.7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Debbie James</cp:lastModifiedBy>
  <cp:lastPrinted>2017-09-09T15:04:57Z</cp:lastPrinted>
  <dcterms:created xsi:type="dcterms:W3CDTF">2017-08-13T18:44:13Z</dcterms:created>
  <dcterms:modified xsi:type="dcterms:W3CDTF">2017-12-10T17:04:43Z</dcterms:modified>
</cp:coreProperties>
</file>